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560" windowHeight="11856"/>
  </bookViews>
  <sheets>
    <sheet name="Объемы фин-я" sheetId="1" r:id="rId1"/>
  </sheets>
  <externalReferences>
    <externalReference r:id="rId2"/>
  </externalReferences>
  <definedNames>
    <definedName name="_xlnm.Print_Titles" localSheetId="0">'Объемы фин-я'!$10:$14</definedName>
    <definedName name="_xlnm.Print_Area" localSheetId="0">'Объемы фин-я'!$A$1:$U$34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1" l="1"/>
  <c r="D22" i="1"/>
  <c r="D23" i="1"/>
  <c r="W29" i="1"/>
  <c r="X29" i="1"/>
  <c r="X31" i="1" l="1"/>
  <c r="W30" i="1"/>
  <c r="X30" i="1"/>
  <c r="W31" i="1" l="1"/>
  <c r="U39" i="1" l="1"/>
  <c r="M37" i="1"/>
  <c r="Q37" i="1"/>
</calcChain>
</file>

<file path=xl/comments1.xml><?xml version="1.0" encoding="utf-8"?>
<comments xmlns="http://schemas.openxmlformats.org/spreadsheetml/2006/main">
  <authors>
    <author>Автор</author>
  </authors>
  <commentList>
    <comment ref="F1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Объем ставим по программе (может разнится с АЦК)</t>
        </r>
      </text>
    </comment>
  </commentList>
</comments>
</file>

<file path=xl/sharedStrings.xml><?xml version="1.0" encoding="utf-8"?>
<sst xmlns="http://schemas.openxmlformats.org/spreadsheetml/2006/main" count="84" uniqueCount="65">
  <si>
    <t>16.0.00.00000</t>
  </si>
  <si>
    <t xml:space="preserve">Итого по муниципальной программе </t>
  </si>
  <si>
    <t>16.5.00L4970</t>
  </si>
  <si>
    <t>Управление жилищного фонда</t>
  </si>
  <si>
    <t>Основное мероприятие 3.1. Улучшение жилищных условий отдельных категорий граждан, проживающих на территории Красноярского края</t>
  </si>
  <si>
    <t>3.1</t>
  </si>
  <si>
    <t>Подпрограмма № 3 «Обеспечение жильем молодых семей»</t>
  </si>
  <si>
    <t>3</t>
  </si>
  <si>
    <t>16.4.00.00100</t>
  </si>
  <si>
    <t xml:space="preserve">Основное мероприятие 2.1. Предоставление единовременной доплаты к социальной выплате на приобретение жилых помещений </t>
  </si>
  <si>
    <t>2.1</t>
  </si>
  <si>
    <t>16.4.00.00000</t>
  </si>
  <si>
    <t>Подпрограмма № 2 «Содействие выезду жителей муниципального образования город Норильск в благоприятные для проживания регионы Российской Федерации»</t>
  </si>
  <si>
    <t>2</t>
  </si>
  <si>
    <t>16.2.00.74670,   16.2.00.78460</t>
  </si>
  <si>
    <t>Мероприятие 1.3.2. Обеспечение деятельности специалистов, осуществляющих переданные государственные полномочия.</t>
  </si>
  <si>
    <t>1.3.3</t>
  </si>
  <si>
    <t>в т.ч. приобретение мягкого инвентаря</t>
  </si>
  <si>
    <t>КБ</t>
  </si>
  <si>
    <t>ФБ</t>
  </si>
  <si>
    <t>в т.ч. приобретение расходных материалов</t>
  </si>
  <si>
    <t>в т.ч. приобретение основных средств</t>
  </si>
  <si>
    <t>16.2.00.00320</t>
  </si>
  <si>
    <t>Мероприятие 1.3.2. Совершенствование материально-технической базы</t>
  </si>
  <si>
    <t>1.3.2</t>
  </si>
  <si>
    <t>Мероприятие 1.3.1. Обеспечение выполнения функций органами местного самоуправления в части вопросов местного значения</t>
  </si>
  <si>
    <t>1.3.1</t>
  </si>
  <si>
    <t>Основное мероприятие 1.3.  Обеспечение эффективного управления отраслью</t>
  </si>
  <si>
    <t>1.3</t>
  </si>
  <si>
    <t>16.2.00.00200</t>
  </si>
  <si>
    <t xml:space="preserve">Основное мероприятие 1.2. Предоставление материальной помощи на улучшение технических характеристик предоставляемых жилых помещений </t>
  </si>
  <si>
    <t>1.2</t>
  </si>
  <si>
    <t>16.2.00.00120</t>
  </si>
  <si>
    <t>в т.ч. расходы, связанные с услугами оценщика, с услугами нотариуса</t>
  </si>
  <si>
    <t>в т.ч. возмещение убытков, которые несет собственник в связи с переездом, оформлением сделки</t>
  </si>
  <si>
    <t>в т.ч. возмещение за изымаемое жилое помещение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</si>
  <si>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с услугами нотариуса</t>
  </si>
  <si>
    <t>16.2.00.00100</t>
  </si>
  <si>
    <t>Основное мероприятие 1.1. Предоставление возмещения за изымаемое жилое помещение</t>
  </si>
  <si>
    <t>1.1</t>
  </si>
  <si>
    <t>Подпрограмма № 1 «Содействие обеспечению доступным  жильем»</t>
  </si>
  <si>
    <t>1.</t>
  </si>
  <si>
    <t>(18 + 19+20)</t>
  </si>
  <si>
    <t>(14 + 15+16)</t>
  </si>
  <si>
    <t>(10 + 11+12)</t>
  </si>
  <si>
    <t>(6 + 7+8)</t>
  </si>
  <si>
    <t>(9 + 13 + 17 + 21)</t>
  </si>
  <si>
    <t>Итого финанси- рование 2024 год</t>
  </si>
  <si>
    <t xml:space="preserve">КБ </t>
  </si>
  <si>
    <t>МБ</t>
  </si>
  <si>
    <t>Итого финанси- рование 2023 год</t>
  </si>
  <si>
    <t>Итого финанси- рование 2022 год</t>
  </si>
  <si>
    <t>Итого финанси- рование 2021 год</t>
  </si>
  <si>
    <t>КЦСР</t>
  </si>
  <si>
    <t>Объем финансирования, тыс. руб.</t>
  </si>
  <si>
    <t>Общий объем финанси- рования, 
тыс. руб.</t>
  </si>
  <si>
    <t>Код бюджетной классификации</t>
  </si>
  <si>
    <t>Наименование ГРБС/Участника</t>
  </si>
  <si>
    <t>Подпрограммы, основные мероприятия и отдельные мероприятия МП</t>
  </si>
  <si>
    <t>N п/п</t>
  </si>
  <si>
    <t>муниципальной программы "Обеспечение доступным и комфортным жильем жителей муниципального образования город Норильск"</t>
  </si>
  <si>
    <t xml:space="preserve">НАПРАВЛЕНИЯ И ОБЪЕМЫ ФИНАНСИРОВАНИЯ </t>
  </si>
  <si>
    <t>Приложение № 4
к Муниципальной программе "Обеспечение доступным и комфортным жильем жителей муниципального
образования город Норильск", утвержденной постановлением
Администрации города Норильска от 24 ноября 2016 г. № 560</t>
  </si>
  <si>
    <t xml:space="preserve">Приложение № 1 </t>
  </si>
  <si>
    <t>к постановлению  Администрации города Норильска  от 29.04.2022 № 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</si>
</sst>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_р_._-;\-* #,##0.0_р_._-;_-* &quot;-&quot;??_р_._-;_-@_-"/>
    <numFmt numFmtId="165" formatCode="_-* #,##0.00_р_._-;\-* #,##0.00_р_._-;_-* &quot;-&quot;??_р_._-;_-@_-"/>
    <numFmt numFmtId="166" formatCode="_-* #,##0.0_р_._-;\-* #,##0.0_р_._-;_-* &quot;-&quot;?_р_._-;_-@_-"/>
  </numFmts>
  <fonts count="14" x14ac:knownFonts="1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108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64" fontId="1" fillId="0" borderId="1" xfId="1" applyNumberFormat="1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/>
    </xf>
    <xf numFmtId="164" fontId="1" fillId="0" borderId="3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  <xf numFmtId="164" fontId="1" fillId="0" borderId="2" xfId="1" applyNumberFormat="1" applyFont="1" applyFill="1" applyBorder="1" applyAlignment="1">
      <alignment horizontal="center" vertical="center" wrapText="1"/>
    </xf>
    <xf numFmtId="164" fontId="1" fillId="0" borderId="3" xfId="1" applyNumberFormat="1" applyFont="1" applyFill="1" applyBorder="1" applyAlignment="1">
      <alignment horizontal="center" vertical="center" wrapText="1"/>
    </xf>
    <xf numFmtId="164" fontId="1" fillId="0" borderId="4" xfId="1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/>
    </xf>
    <xf numFmtId="164" fontId="1" fillId="0" borderId="7" xfId="1" applyNumberFormat="1" applyFont="1" applyFill="1" applyBorder="1" applyAlignment="1">
      <alignment horizontal="center" vertical="center" wrapText="1"/>
    </xf>
    <xf numFmtId="164" fontId="1" fillId="0" borderId="8" xfId="1" applyNumberFormat="1" applyFont="1" applyFill="1" applyBorder="1" applyAlignment="1">
      <alignment horizontal="center" vertical="center" wrapText="1"/>
    </xf>
    <xf numFmtId="164" fontId="3" fillId="0" borderId="9" xfId="1" applyNumberFormat="1" applyFont="1" applyFill="1" applyBorder="1" applyAlignment="1">
      <alignment horizontal="center" vertical="center" wrapText="1"/>
    </xf>
    <xf numFmtId="164" fontId="3" fillId="0" borderId="8" xfId="1" applyNumberFormat="1" applyFont="1" applyFill="1" applyBorder="1" applyAlignment="1">
      <alignment horizontal="center" vertical="center" wrapText="1"/>
    </xf>
    <xf numFmtId="164" fontId="1" fillId="0" borderId="10" xfId="1" applyNumberFormat="1" applyFont="1" applyFill="1" applyBorder="1" applyAlignment="1">
      <alignment horizontal="center" vertical="center" wrapText="1"/>
    </xf>
    <xf numFmtId="164" fontId="1" fillId="0" borderId="11" xfId="1" applyNumberFormat="1" applyFont="1" applyFill="1" applyBorder="1" applyAlignment="1">
      <alignment horizontal="center" vertical="center" wrapText="1"/>
    </xf>
    <xf numFmtId="164" fontId="3" fillId="0" borderId="12" xfId="1" applyNumberFormat="1" applyFont="1" applyFill="1" applyBorder="1" applyAlignment="1">
      <alignment horizontal="center" vertical="center" wrapText="1"/>
    </xf>
    <xf numFmtId="164" fontId="1" fillId="0" borderId="13" xfId="1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vertical="center" wrapText="1"/>
    </xf>
    <xf numFmtId="49" fontId="3" fillId="0" borderId="15" xfId="0" applyNumberFormat="1" applyFont="1" applyFill="1" applyBorder="1" applyAlignment="1">
      <alignment horizontal="center" vertical="center"/>
    </xf>
    <xf numFmtId="166" fontId="1" fillId="0" borderId="0" xfId="0" applyNumberFormat="1" applyFont="1" applyFill="1" applyAlignment="1">
      <alignment vertical="center"/>
    </xf>
    <xf numFmtId="164" fontId="3" fillId="0" borderId="16" xfId="1" applyNumberFormat="1" applyFont="1" applyFill="1" applyBorder="1" applyAlignment="1">
      <alignment horizontal="center" vertical="center" wrapText="1"/>
    </xf>
    <xf numFmtId="164" fontId="3" fillId="0" borderId="17" xfId="1" applyNumberFormat="1" applyFont="1" applyFill="1" applyBorder="1" applyAlignment="1">
      <alignment horizontal="center" vertical="center" wrapText="1"/>
    </xf>
    <xf numFmtId="164" fontId="3" fillId="0" borderId="18" xfId="1" applyNumberFormat="1" applyFont="1" applyFill="1" applyBorder="1" applyAlignment="1">
      <alignment horizontal="center" vertical="center" wrapText="1"/>
    </xf>
    <xf numFmtId="164" fontId="1" fillId="0" borderId="19" xfId="1" applyNumberFormat="1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vertical="center" wrapText="1"/>
    </xf>
    <xf numFmtId="49" fontId="3" fillId="0" borderId="21" xfId="0" applyNumberFormat="1" applyFont="1" applyFill="1" applyBorder="1" applyAlignment="1">
      <alignment horizontal="center" vertical="center"/>
    </xf>
    <xf numFmtId="164" fontId="1" fillId="0" borderId="16" xfId="1" applyNumberFormat="1" applyFont="1" applyFill="1" applyBorder="1" applyAlignment="1">
      <alignment horizontal="center" vertical="center" wrapText="1"/>
    </xf>
    <xf numFmtId="164" fontId="1" fillId="0" borderId="17" xfId="1" applyNumberFormat="1" applyFont="1" applyFill="1" applyBorder="1" applyAlignment="1">
      <alignment horizontal="center" vertical="center" wrapText="1"/>
    </xf>
    <xf numFmtId="164" fontId="1" fillId="0" borderId="18" xfId="1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Alignment="1">
      <alignment vertical="center"/>
    </xf>
    <xf numFmtId="164" fontId="3" fillId="0" borderId="22" xfId="1" applyNumberFormat="1" applyFont="1" applyFill="1" applyBorder="1" applyAlignment="1">
      <alignment horizontal="center" vertical="center" wrapText="1"/>
    </xf>
    <xf numFmtId="164" fontId="3" fillId="0" borderId="21" xfId="1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164" fontId="3" fillId="0" borderId="23" xfId="1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vertical="center" wrapText="1"/>
    </xf>
    <xf numFmtId="0" fontId="3" fillId="0" borderId="21" xfId="0" applyFont="1" applyFill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 wrapText="1"/>
    </xf>
    <xf numFmtId="164" fontId="3" fillId="0" borderId="17" xfId="2" applyNumberFormat="1" applyFont="1" applyFill="1" applyBorder="1" applyAlignment="1">
      <alignment horizontal="center" vertical="center" wrapText="1"/>
    </xf>
    <xf numFmtId="164" fontId="3" fillId="0" borderId="18" xfId="2" applyNumberFormat="1" applyFont="1" applyFill="1" applyBorder="1" applyAlignment="1">
      <alignment horizontal="center" vertical="center" wrapText="1"/>
    </xf>
    <xf numFmtId="164" fontId="3" fillId="0" borderId="19" xfId="1" applyNumberFormat="1" applyFont="1" applyFill="1" applyBorder="1" applyAlignment="1">
      <alignment horizontal="center" vertical="center" wrapText="1"/>
    </xf>
    <xf numFmtId="164" fontId="1" fillId="0" borderId="24" xfId="1" applyNumberFormat="1" applyFont="1" applyFill="1" applyBorder="1" applyAlignment="1">
      <alignment horizontal="center" vertical="center" wrapText="1"/>
    </xf>
    <xf numFmtId="164" fontId="3" fillId="0" borderId="25" xfId="1" applyNumberFormat="1" applyFont="1" applyFill="1" applyBorder="1" applyAlignment="1">
      <alignment horizontal="center" vertical="center" wrapText="1"/>
    </xf>
    <xf numFmtId="164" fontId="3" fillId="0" borderId="26" xfId="1" applyNumberFormat="1" applyFont="1" applyFill="1" applyBorder="1" applyAlignment="1">
      <alignment horizontal="center" vertical="center" wrapText="1"/>
    </xf>
    <xf numFmtId="164" fontId="1" fillId="0" borderId="27" xfId="1" applyNumberFormat="1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14" fontId="11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1" fillId="0" borderId="18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3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41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02\&#1086;&#1073;&#1097;&#1072;&#1103;\&#1057;&#1050;&#1040;&#1053;&#1048;&#1056;&#1054;&#1042;&#1040;&#1053;%20&#1055;&#1056;&#1048;&#1045;&#1052;&#1053;&#1040;&#1071;\&#1046;&#1045;&#1053;&#1048;&#1061;&#1054;&#1042;&#1040;%20&#1045;.&#1042;\&#1041;&#1059;&#1061;&#1043;&#1040;&#1051;&#1058;&#1045;&#1056;&#1048;&#1071;\144%20&#1048;&#1079;&#1084;&#1077;&#1085;&#1077;&#1085;&#1080;&#1077;%20&#1052;&#1055;_04.2022\&#1055;&#1088;&#1080;&#1083;_1%20&#1054;&#1073;&#1098;&#1077;&#1084;&#1099;%20&#1080;%20&#1060;&#1069;&#1054;_04.20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-экон.обосн."/>
      <sheetName val="Сравнительная"/>
    </sheetNames>
    <sheetDataSet>
      <sheetData sheetId="0">
        <row r="58">
          <cell r="K58">
            <v>372630.2</v>
          </cell>
          <cell r="Q58">
            <v>373352.80000000005</v>
          </cell>
          <cell r="W58">
            <v>114895.4</v>
          </cell>
        </row>
      </sheetData>
      <sheetData sheetId="1">
        <row r="8">
          <cell r="O8" t="str">
            <v>16.2.00.00000</v>
          </cell>
        </row>
        <row r="15">
          <cell r="O15" t="str">
            <v>16.2.00.00310,  16.2.00.74670,   16.2.00.78460</v>
          </cell>
        </row>
        <row r="16">
          <cell r="O16" t="str">
            <v>16.2.00.00310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2:X39"/>
  <sheetViews>
    <sheetView tabSelected="1" view="pageBreakPreview" zoomScale="93" zoomScaleNormal="93" zoomScaleSheetLayoutView="93" zoomScalePageLayoutView="50" workbookViewId="0">
      <selection activeCell="H5" sqref="H5"/>
    </sheetView>
  </sheetViews>
  <sheetFormatPr defaultColWidth="9.109375" defaultRowHeight="12" x14ac:dyDescent="0.3"/>
  <cols>
    <col min="1" max="1" width="5.6640625" style="1" customWidth="1"/>
    <col min="2" max="2" width="34.5546875" style="1" customWidth="1"/>
    <col min="3" max="3" width="12.6640625" style="1" customWidth="1"/>
    <col min="4" max="4" width="13.44140625" style="1" customWidth="1"/>
    <col min="5" max="5" width="12.109375" style="1" customWidth="1"/>
    <col min="6" max="6" width="11" style="2" customWidth="1"/>
    <col min="7" max="8" width="9.6640625" style="1" customWidth="1"/>
    <col min="9" max="9" width="12" style="1" customWidth="1"/>
    <col min="10" max="10" width="11.33203125" style="1" customWidth="1"/>
    <col min="11" max="12" width="10.5546875" style="1" customWidth="1"/>
    <col min="13" max="13" width="12.5546875" style="1" customWidth="1"/>
    <col min="14" max="14" width="12.33203125" style="1" customWidth="1"/>
    <col min="15" max="15" width="11.44140625" style="1" customWidth="1"/>
    <col min="16" max="16" width="10.88671875" style="1" customWidth="1"/>
    <col min="17" max="17" width="12.88671875" style="1" customWidth="1"/>
    <col min="18" max="18" width="11.88671875" style="1" customWidth="1"/>
    <col min="19" max="19" width="13.88671875" style="1" customWidth="1"/>
    <col min="20" max="20" width="12.109375" style="1" customWidth="1"/>
    <col min="21" max="21" width="13.88671875" style="1" customWidth="1"/>
    <col min="22" max="22" width="10.109375" style="1" bestFit="1" customWidth="1"/>
    <col min="23" max="23" width="16.44140625" style="1" customWidth="1"/>
    <col min="24" max="24" width="14.88671875" style="1" customWidth="1"/>
    <col min="25" max="16384" width="9.109375" style="1"/>
  </cols>
  <sheetData>
    <row r="2" spans="1:21" ht="13.2" x14ac:dyDescent="0.3">
      <c r="N2" s="79" t="s">
        <v>63</v>
      </c>
    </row>
    <row r="3" spans="1:21" ht="13.2" x14ac:dyDescent="0.3">
      <c r="N3" s="79" t="s">
        <v>64</v>
      </c>
      <c r="R3" s="78"/>
      <c r="S3" s="77"/>
    </row>
    <row r="4" spans="1:21" ht="19.5" customHeight="1" x14ac:dyDescent="0.3">
      <c r="N4" s="98" t="s">
        <v>62</v>
      </c>
      <c r="O4" s="98"/>
      <c r="P4" s="98"/>
      <c r="Q4" s="98"/>
      <c r="R4" s="98"/>
      <c r="S4" s="98"/>
      <c r="T4" s="98"/>
      <c r="U4" s="98"/>
    </row>
    <row r="5" spans="1:21" ht="29.25" customHeight="1" x14ac:dyDescent="0.3">
      <c r="N5" s="98"/>
      <c r="O5" s="98"/>
      <c r="P5" s="98"/>
      <c r="Q5" s="98"/>
      <c r="R5" s="98"/>
      <c r="S5" s="98"/>
      <c r="T5" s="98"/>
      <c r="U5" s="98"/>
    </row>
    <row r="6" spans="1:21" ht="18.75" customHeight="1" x14ac:dyDescent="0.3">
      <c r="N6" s="98"/>
      <c r="O6" s="98"/>
      <c r="P6" s="98"/>
      <c r="Q6" s="98"/>
      <c r="R6" s="98"/>
      <c r="S6" s="98"/>
      <c r="T6" s="98"/>
      <c r="U6" s="98"/>
    </row>
    <row r="7" spans="1:21" ht="14.4" x14ac:dyDescent="0.3">
      <c r="A7" s="101" t="s">
        <v>61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</row>
    <row r="8" spans="1:21" s="76" customFormat="1" ht="18.75" customHeight="1" x14ac:dyDescent="0.3">
      <c r="A8" s="103" t="s">
        <v>60</v>
      </c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4"/>
      <c r="S8" s="104"/>
      <c r="T8" s="104"/>
      <c r="U8" s="104"/>
    </row>
    <row r="9" spans="1:21" ht="24" customHeight="1" thickBot="1" x14ac:dyDescent="0.35">
      <c r="A9" s="73"/>
      <c r="B9" s="73"/>
      <c r="C9" s="73"/>
      <c r="D9" s="73"/>
      <c r="E9" s="75"/>
      <c r="F9" s="74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</row>
    <row r="10" spans="1:21" ht="30" customHeight="1" x14ac:dyDescent="0.3">
      <c r="A10" s="105" t="s">
        <v>59</v>
      </c>
      <c r="B10" s="82" t="s">
        <v>58</v>
      </c>
      <c r="C10" s="82" t="s">
        <v>57</v>
      </c>
      <c r="D10" s="87" t="s">
        <v>56</v>
      </c>
      <c r="E10" s="85" t="s">
        <v>55</v>
      </c>
      <c r="F10" s="93">
        <v>2021</v>
      </c>
      <c r="G10" s="94"/>
      <c r="H10" s="94"/>
      <c r="I10" s="95"/>
      <c r="J10" s="93">
        <v>2022</v>
      </c>
      <c r="K10" s="94"/>
      <c r="L10" s="94"/>
      <c r="M10" s="95"/>
      <c r="N10" s="93">
        <v>2023</v>
      </c>
      <c r="O10" s="94"/>
      <c r="P10" s="94"/>
      <c r="Q10" s="95"/>
      <c r="R10" s="93">
        <v>2024</v>
      </c>
      <c r="S10" s="94"/>
      <c r="T10" s="94"/>
      <c r="U10" s="95"/>
    </row>
    <row r="11" spans="1:21" x14ac:dyDescent="0.3">
      <c r="A11" s="106"/>
      <c r="B11" s="83"/>
      <c r="C11" s="83"/>
      <c r="D11" s="88"/>
      <c r="E11" s="86"/>
      <c r="F11" s="96" t="s">
        <v>54</v>
      </c>
      <c r="G11" s="89"/>
      <c r="H11" s="89"/>
      <c r="I11" s="97"/>
      <c r="J11" s="96" t="s">
        <v>54</v>
      </c>
      <c r="K11" s="89"/>
      <c r="L11" s="89"/>
      <c r="M11" s="97"/>
      <c r="N11" s="96" t="s">
        <v>54</v>
      </c>
      <c r="O11" s="89"/>
      <c r="P11" s="89"/>
      <c r="Q11" s="97"/>
      <c r="R11" s="96" t="s">
        <v>54</v>
      </c>
      <c r="S11" s="89"/>
      <c r="T11" s="89"/>
      <c r="U11" s="97"/>
    </row>
    <row r="12" spans="1:21" ht="36" x14ac:dyDescent="0.3">
      <c r="A12" s="106"/>
      <c r="B12" s="83"/>
      <c r="C12" s="83"/>
      <c r="D12" s="91" t="s">
        <v>53</v>
      </c>
      <c r="E12" s="86"/>
      <c r="F12" s="99" t="s">
        <v>49</v>
      </c>
      <c r="G12" s="89" t="s">
        <v>48</v>
      </c>
      <c r="H12" s="89" t="s">
        <v>19</v>
      </c>
      <c r="I12" s="72" t="s">
        <v>52</v>
      </c>
      <c r="J12" s="80" t="s">
        <v>49</v>
      </c>
      <c r="K12" s="89" t="s">
        <v>48</v>
      </c>
      <c r="L12" s="89" t="s">
        <v>19</v>
      </c>
      <c r="M12" s="72" t="s">
        <v>51</v>
      </c>
      <c r="N12" s="80" t="s">
        <v>49</v>
      </c>
      <c r="O12" s="89" t="s">
        <v>48</v>
      </c>
      <c r="P12" s="89" t="s">
        <v>19</v>
      </c>
      <c r="Q12" s="72" t="s">
        <v>50</v>
      </c>
      <c r="R12" s="80" t="s">
        <v>49</v>
      </c>
      <c r="S12" s="89" t="s">
        <v>48</v>
      </c>
      <c r="T12" s="89" t="s">
        <v>19</v>
      </c>
      <c r="U12" s="71" t="s">
        <v>47</v>
      </c>
    </row>
    <row r="13" spans="1:21" ht="24.6" thickBot="1" x14ac:dyDescent="0.35">
      <c r="A13" s="107"/>
      <c r="B13" s="84"/>
      <c r="C13" s="84"/>
      <c r="D13" s="92"/>
      <c r="E13" s="70" t="s">
        <v>46</v>
      </c>
      <c r="F13" s="100"/>
      <c r="G13" s="90"/>
      <c r="H13" s="90"/>
      <c r="I13" s="69" t="s">
        <v>45</v>
      </c>
      <c r="J13" s="81"/>
      <c r="K13" s="90"/>
      <c r="L13" s="90"/>
      <c r="M13" s="69" t="s">
        <v>44</v>
      </c>
      <c r="N13" s="81"/>
      <c r="O13" s="90"/>
      <c r="P13" s="90"/>
      <c r="Q13" s="69" t="s">
        <v>43</v>
      </c>
      <c r="R13" s="81"/>
      <c r="S13" s="90"/>
      <c r="T13" s="90"/>
      <c r="U13" s="69" t="s">
        <v>42</v>
      </c>
    </row>
    <row r="14" spans="1:21" s="4" customFormat="1" ht="21" customHeight="1" thickBot="1" x14ac:dyDescent="0.35">
      <c r="A14" s="68">
        <v>1</v>
      </c>
      <c r="B14" s="67">
        <v>2</v>
      </c>
      <c r="C14" s="67">
        <v>3</v>
      </c>
      <c r="D14" s="64">
        <v>4</v>
      </c>
      <c r="E14" s="66">
        <v>5</v>
      </c>
      <c r="F14" s="65">
        <v>6</v>
      </c>
      <c r="G14" s="64">
        <v>7</v>
      </c>
      <c r="H14" s="64">
        <v>8</v>
      </c>
      <c r="I14" s="63">
        <v>9</v>
      </c>
      <c r="J14" s="65">
        <v>10</v>
      </c>
      <c r="K14" s="64">
        <v>11</v>
      </c>
      <c r="L14" s="64">
        <v>12</v>
      </c>
      <c r="M14" s="63">
        <v>13</v>
      </c>
      <c r="N14" s="65">
        <v>14</v>
      </c>
      <c r="O14" s="64">
        <v>15</v>
      </c>
      <c r="P14" s="64">
        <v>16</v>
      </c>
      <c r="Q14" s="63">
        <v>17</v>
      </c>
      <c r="R14" s="65">
        <v>18</v>
      </c>
      <c r="S14" s="64">
        <v>19</v>
      </c>
      <c r="T14" s="64">
        <v>20</v>
      </c>
      <c r="U14" s="63">
        <v>21</v>
      </c>
    </row>
    <row r="15" spans="1:21" ht="71.25" customHeight="1" x14ac:dyDescent="0.3">
      <c r="A15" s="62" t="s">
        <v>41</v>
      </c>
      <c r="B15" s="61" t="s">
        <v>40</v>
      </c>
      <c r="C15" s="60" t="s">
        <v>3</v>
      </c>
      <c r="D15" s="59" t="str">
        <f>[1]Сравнительная!O8</f>
        <v>16.2.00.00000</v>
      </c>
      <c r="E15" s="58">
        <v>1222196.7</v>
      </c>
      <c r="F15" s="57">
        <v>355798.5</v>
      </c>
      <c r="G15" s="56">
        <v>14411.8</v>
      </c>
      <c r="H15" s="56">
        <v>0</v>
      </c>
      <c r="I15" s="55">
        <v>370210.3</v>
      </c>
      <c r="J15" s="57">
        <v>349302.3</v>
      </c>
      <c r="K15" s="56">
        <v>14435.9</v>
      </c>
      <c r="L15" s="56">
        <v>0</v>
      </c>
      <c r="M15" s="55">
        <v>363738.2</v>
      </c>
      <c r="N15" s="57">
        <v>358916.9</v>
      </c>
      <c r="O15" s="56">
        <v>14435.9</v>
      </c>
      <c r="P15" s="56">
        <v>0</v>
      </c>
      <c r="Q15" s="55">
        <v>373352.80000000005</v>
      </c>
      <c r="R15" s="57">
        <v>100459.5</v>
      </c>
      <c r="S15" s="56">
        <v>14435.9</v>
      </c>
      <c r="T15" s="56">
        <v>0</v>
      </c>
      <c r="U15" s="55">
        <v>114895.4</v>
      </c>
    </row>
    <row r="16" spans="1:21" ht="37.5" customHeight="1" x14ac:dyDescent="0.3">
      <c r="A16" s="50" t="s">
        <v>39</v>
      </c>
      <c r="B16" s="49" t="s">
        <v>38</v>
      </c>
      <c r="C16" s="35"/>
      <c r="D16" s="34" t="s">
        <v>37</v>
      </c>
      <c r="E16" s="33">
        <v>617624</v>
      </c>
      <c r="F16" s="53">
        <v>213345.2</v>
      </c>
      <c r="G16" s="52">
        <v>0</v>
      </c>
      <c r="H16" s="52">
        <v>0</v>
      </c>
      <c r="I16" s="30">
        <v>213345.2</v>
      </c>
      <c r="J16" s="52">
        <v>183828.8</v>
      </c>
      <c r="K16" s="52">
        <v>0</v>
      </c>
      <c r="L16" s="52">
        <v>0</v>
      </c>
      <c r="M16" s="30">
        <v>183828.8</v>
      </c>
      <c r="N16" s="52">
        <v>220450</v>
      </c>
      <c r="O16" s="52">
        <v>0</v>
      </c>
      <c r="P16" s="52">
        <v>0</v>
      </c>
      <c r="Q16" s="30">
        <v>220450</v>
      </c>
      <c r="R16" s="52">
        <v>0</v>
      </c>
      <c r="S16" s="52">
        <v>0</v>
      </c>
      <c r="T16" s="52">
        <v>0</v>
      </c>
      <c r="U16" s="30">
        <v>0</v>
      </c>
    </row>
    <row r="17" spans="1:24" ht="78.75" customHeight="1" x14ac:dyDescent="0.3">
      <c r="A17" s="50"/>
      <c r="B17" s="36" t="s">
        <v>36</v>
      </c>
      <c r="C17" s="35"/>
      <c r="D17" s="48" t="s">
        <v>32</v>
      </c>
      <c r="E17" s="54">
        <v>617624</v>
      </c>
      <c r="F17" s="53">
        <v>213345.2</v>
      </c>
      <c r="G17" s="52">
        <v>0</v>
      </c>
      <c r="H17" s="52">
        <v>0</v>
      </c>
      <c r="I17" s="30">
        <v>213345.2</v>
      </c>
      <c r="J17" s="52">
        <v>183828.8</v>
      </c>
      <c r="K17" s="52">
        <v>0</v>
      </c>
      <c r="L17" s="52">
        <v>0</v>
      </c>
      <c r="M17" s="30">
        <v>183828.8</v>
      </c>
      <c r="N17" s="52">
        <v>220450</v>
      </c>
      <c r="O17" s="52">
        <v>0</v>
      </c>
      <c r="P17" s="52">
        <v>0</v>
      </c>
      <c r="Q17" s="30">
        <v>220450</v>
      </c>
      <c r="R17" s="52">
        <v>0</v>
      </c>
      <c r="S17" s="52">
        <v>0</v>
      </c>
      <c r="T17" s="52">
        <v>0</v>
      </c>
      <c r="U17" s="30">
        <v>0</v>
      </c>
    </row>
    <row r="18" spans="1:24" ht="31.5" customHeight="1" x14ac:dyDescent="0.3">
      <c r="A18" s="51"/>
      <c r="B18" s="36" t="s">
        <v>35</v>
      </c>
      <c r="C18" s="35"/>
      <c r="D18" s="48" t="s">
        <v>32</v>
      </c>
      <c r="E18" s="33">
        <v>615417.39999999991</v>
      </c>
      <c r="F18" s="32">
        <v>212678.6</v>
      </c>
      <c r="G18" s="31">
        <v>0</v>
      </c>
      <c r="H18" s="31">
        <v>0</v>
      </c>
      <c r="I18" s="30">
        <v>212678.6</v>
      </c>
      <c r="J18" s="32">
        <v>183127.5</v>
      </c>
      <c r="K18" s="31">
        <v>0</v>
      </c>
      <c r="L18" s="31">
        <v>0</v>
      </c>
      <c r="M18" s="30">
        <v>183127.5</v>
      </c>
      <c r="N18" s="32">
        <v>219611.3</v>
      </c>
      <c r="O18" s="31">
        <v>0</v>
      </c>
      <c r="P18" s="31">
        <v>0</v>
      </c>
      <c r="Q18" s="30">
        <v>219611.3</v>
      </c>
      <c r="R18" s="32">
        <v>0</v>
      </c>
      <c r="S18" s="31">
        <v>0</v>
      </c>
      <c r="T18" s="31">
        <v>0</v>
      </c>
      <c r="U18" s="30">
        <v>0</v>
      </c>
    </row>
    <row r="19" spans="1:24" ht="42" customHeight="1" x14ac:dyDescent="0.3">
      <c r="A19" s="51"/>
      <c r="B19" s="36" t="s">
        <v>34</v>
      </c>
      <c r="C19" s="35"/>
      <c r="D19" s="48" t="s">
        <v>32</v>
      </c>
      <c r="E19" s="33">
        <v>440.59999999999997</v>
      </c>
      <c r="F19" s="32">
        <v>162.6</v>
      </c>
      <c r="G19" s="31">
        <v>0</v>
      </c>
      <c r="H19" s="31">
        <v>0</v>
      </c>
      <c r="I19" s="30">
        <v>162.6</v>
      </c>
      <c r="J19" s="32">
        <v>89.3</v>
      </c>
      <c r="K19" s="31">
        <v>0</v>
      </c>
      <c r="L19" s="31">
        <v>0</v>
      </c>
      <c r="M19" s="30">
        <v>89.3</v>
      </c>
      <c r="N19" s="32">
        <v>188.7</v>
      </c>
      <c r="O19" s="31">
        <v>0</v>
      </c>
      <c r="P19" s="31">
        <v>0</v>
      </c>
      <c r="Q19" s="30">
        <v>188.7</v>
      </c>
      <c r="R19" s="32">
        <v>0</v>
      </c>
      <c r="S19" s="31">
        <v>0</v>
      </c>
      <c r="T19" s="31">
        <v>0</v>
      </c>
      <c r="U19" s="30">
        <v>0</v>
      </c>
    </row>
    <row r="20" spans="1:24" ht="27.75" customHeight="1" x14ac:dyDescent="0.3">
      <c r="A20" s="51"/>
      <c r="B20" s="36" t="s">
        <v>33</v>
      </c>
      <c r="C20" s="35"/>
      <c r="D20" s="48" t="s">
        <v>32</v>
      </c>
      <c r="E20" s="33">
        <v>1766</v>
      </c>
      <c r="F20" s="32">
        <v>504</v>
      </c>
      <c r="G20" s="31">
        <v>0</v>
      </c>
      <c r="H20" s="31">
        <v>0</v>
      </c>
      <c r="I20" s="30">
        <v>504</v>
      </c>
      <c r="J20" s="32">
        <v>612</v>
      </c>
      <c r="K20" s="31">
        <v>0</v>
      </c>
      <c r="L20" s="31">
        <v>0</v>
      </c>
      <c r="M20" s="30">
        <v>612</v>
      </c>
      <c r="N20" s="32">
        <v>650</v>
      </c>
      <c r="O20" s="31">
        <v>0</v>
      </c>
      <c r="P20" s="31">
        <v>0</v>
      </c>
      <c r="Q20" s="30">
        <v>650</v>
      </c>
      <c r="R20" s="32">
        <v>0</v>
      </c>
      <c r="S20" s="31">
        <v>0</v>
      </c>
      <c r="T20" s="31">
        <v>0</v>
      </c>
      <c r="U20" s="30">
        <v>0</v>
      </c>
    </row>
    <row r="21" spans="1:24" ht="53.25" customHeight="1" x14ac:dyDescent="0.3">
      <c r="A21" s="50" t="s">
        <v>31</v>
      </c>
      <c r="B21" s="49" t="s">
        <v>30</v>
      </c>
      <c r="C21" s="35"/>
      <c r="D21" s="48" t="s">
        <v>29</v>
      </c>
      <c r="E21" s="33">
        <v>67666.5</v>
      </c>
      <c r="F21" s="32">
        <v>19300</v>
      </c>
      <c r="G21" s="31">
        <v>0</v>
      </c>
      <c r="H21" s="31">
        <v>0</v>
      </c>
      <c r="I21" s="30">
        <v>19300</v>
      </c>
      <c r="J21" s="32">
        <v>29066.5</v>
      </c>
      <c r="K21" s="31">
        <v>0</v>
      </c>
      <c r="L21" s="31">
        <v>0</v>
      </c>
      <c r="M21" s="30">
        <v>29066.5</v>
      </c>
      <c r="N21" s="32">
        <v>19300</v>
      </c>
      <c r="O21" s="31">
        <v>0</v>
      </c>
      <c r="P21" s="31">
        <v>0</v>
      </c>
      <c r="Q21" s="30">
        <v>19300</v>
      </c>
      <c r="R21" s="32">
        <v>0</v>
      </c>
      <c r="S21" s="31">
        <v>0</v>
      </c>
      <c r="T21" s="31">
        <v>0</v>
      </c>
      <c r="U21" s="30">
        <v>0</v>
      </c>
    </row>
    <row r="22" spans="1:24" ht="62.25" customHeight="1" x14ac:dyDescent="0.3">
      <c r="A22" s="50" t="s">
        <v>28</v>
      </c>
      <c r="B22" s="49" t="s">
        <v>27</v>
      </c>
      <c r="C22" s="35"/>
      <c r="D22" s="48" t="str">
        <f>[1]Сравнительная!O15</f>
        <v>16.2.00.00310,  16.2.00.74670,   16.2.00.78460</v>
      </c>
      <c r="E22" s="33">
        <v>536906.19999999995</v>
      </c>
      <c r="F22" s="32">
        <v>123153.3</v>
      </c>
      <c r="G22" s="31">
        <v>14411.8</v>
      </c>
      <c r="H22" s="31">
        <v>0</v>
      </c>
      <c r="I22" s="30">
        <v>137565.1</v>
      </c>
      <c r="J22" s="32">
        <v>136407</v>
      </c>
      <c r="K22" s="31">
        <v>14435.9</v>
      </c>
      <c r="L22" s="31">
        <v>0</v>
      </c>
      <c r="M22" s="30">
        <v>150842.9</v>
      </c>
      <c r="N22" s="32">
        <v>119166.9</v>
      </c>
      <c r="O22" s="31">
        <v>14435.9</v>
      </c>
      <c r="P22" s="31">
        <v>0</v>
      </c>
      <c r="Q22" s="30">
        <v>133602.79999999999</v>
      </c>
      <c r="R22" s="32">
        <v>100459.5</v>
      </c>
      <c r="S22" s="31">
        <v>14435.9</v>
      </c>
      <c r="T22" s="31">
        <v>0</v>
      </c>
      <c r="U22" s="30">
        <v>114895.4</v>
      </c>
    </row>
    <row r="23" spans="1:24" ht="63.75" customHeight="1" x14ac:dyDescent="0.3">
      <c r="A23" s="50" t="s">
        <v>26</v>
      </c>
      <c r="B23" s="49" t="s">
        <v>25</v>
      </c>
      <c r="C23" s="35"/>
      <c r="D23" s="48" t="str">
        <f>[1]Сравнительная!O16</f>
        <v>16.2.00.00310</v>
      </c>
      <c r="E23" s="33">
        <v>492598.5</v>
      </c>
      <c r="F23" s="32">
        <v>122153.3</v>
      </c>
      <c r="G23" s="31">
        <v>14411.8</v>
      </c>
      <c r="H23" s="31">
        <v>0</v>
      </c>
      <c r="I23" s="30">
        <v>136565.1</v>
      </c>
      <c r="J23" s="32">
        <v>136407</v>
      </c>
      <c r="K23" s="31">
        <v>0</v>
      </c>
      <c r="L23" s="31">
        <v>0</v>
      </c>
      <c r="M23" s="30">
        <v>136407</v>
      </c>
      <c r="N23" s="32">
        <v>119166.9</v>
      </c>
      <c r="O23" s="31">
        <v>0</v>
      </c>
      <c r="P23" s="31">
        <v>0</v>
      </c>
      <c r="Q23" s="30">
        <v>119166.9</v>
      </c>
      <c r="R23" s="32">
        <v>100459.5</v>
      </c>
      <c r="S23" s="31">
        <v>0</v>
      </c>
      <c r="T23" s="31">
        <v>0</v>
      </c>
      <c r="U23" s="30">
        <v>100459.5</v>
      </c>
    </row>
    <row r="24" spans="1:24" ht="44.25" customHeight="1" x14ac:dyDescent="0.3">
      <c r="A24" s="37" t="s">
        <v>24</v>
      </c>
      <c r="B24" s="36" t="s">
        <v>23</v>
      </c>
      <c r="C24" s="35"/>
      <c r="D24" s="48" t="s">
        <v>22</v>
      </c>
      <c r="E24" s="33">
        <v>1000</v>
      </c>
      <c r="F24" s="32">
        <v>1000</v>
      </c>
      <c r="G24" s="31">
        <v>0</v>
      </c>
      <c r="H24" s="31">
        <v>0</v>
      </c>
      <c r="I24" s="30">
        <v>1000</v>
      </c>
      <c r="J24" s="32">
        <v>0</v>
      </c>
      <c r="K24" s="31">
        <v>0</v>
      </c>
      <c r="L24" s="31">
        <v>0</v>
      </c>
      <c r="M24" s="30">
        <v>0</v>
      </c>
      <c r="N24" s="32">
        <v>0</v>
      </c>
      <c r="O24" s="31">
        <v>0</v>
      </c>
      <c r="P24" s="31">
        <v>0</v>
      </c>
      <c r="Q24" s="30">
        <v>0</v>
      </c>
      <c r="R24" s="43">
        <v>0</v>
      </c>
      <c r="S24" s="31">
        <v>0</v>
      </c>
      <c r="T24" s="31">
        <v>0</v>
      </c>
      <c r="U24" s="42">
        <v>0</v>
      </c>
    </row>
    <row r="25" spans="1:24" s="4" customFormat="1" x14ac:dyDescent="0.3">
      <c r="A25" s="37"/>
      <c r="B25" s="36" t="s">
        <v>21</v>
      </c>
      <c r="C25" s="46"/>
      <c r="D25" s="44"/>
      <c r="E25" s="30">
        <v>16.899999999999999</v>
      </c>
      <c r="F25" s="32">
        <v>16.899999999999999</v>
      </c>
      <c r="G25" s="31"/>
      <c r="H25" s="31"/>
      <c r="I25" s="30">
        <v>16.899999999999999</v>
      </c>
      <c r="J25" s="32">
        <v>0</v>
      </c>
      <c r="K25" s="31">
        <v>0</v>
      </c>
      <c r="L25" s="31">
        <v>0</v>
      </c>
      <c r="M25" s="30">
        <v>0</v>
      </c>
      <c r="N25" s="32">
        <v>0</v>
      </c>
      <c r="O25" s="31">
        <v>0</v>
      </c>
      <c r="P25" s="31">
        <v>0</v>
      </c>
      <c r="Q25" s="30">
        <v>0</v>
      </c>
      <c r="R25" s="43">
        <v>0</v>
      </c>
      <c r="S25" s="31">
        <v>0</v>
      </c>
      <c r="T25" s="31">
        <v>0</v>
      </c>
      <c r="U25" s="47">
        <v>0</v>
      </c>
    </row>
    <row r="26" spans="1:24" x14ac:dyDescent="0.3">
      <c r="A26" s="37"/>
      <c r="B26" s="36" t="s">
        <v>20</v>
      </c>
      <c r="C26" s="46"/>
      <c r="D26" s="44"/>
      <c r="E26" s="30">
        <v>975.1</v>
      </c>
      <c r="F26" s="32">
        <v>975.1</v>
      </c>
      <c r="G26" s="31">
        <v>0</v>
      </c>
      <c r="H26" s="31">
        <v>0</v>
      </c>
      <c r="I26" s="30">
        <v>975.1</v>
      </c>
      <c r="J26" s="32">
        <v>0</v>
      </c>
      <c r="K26" s="31">
        <v>0</v>
      </c>
      <c r="L26" s="31">
        <v>0</v>
      </c>
      <c r="M26" s="30">
        <v>0</v>
      </c>
      <c r="N26" s="32">
        <v>0</v>
      </c>
      <c r="O26" s="31">
        <v>0</v>
      </c>
      <c r="P26" s="31">
        <v>0</v>
      </c>
      <c r="Q26" s="30">
        <v>0</v>
      </c>
      <c r="R26" s="43">
        <v>0</v>
      </c>
      <c r="S26" s="31">
        <v>0</v>
      </c>
      <c r="T26" s="31">
        <v>0</v>
      </c>
      <c r="U26" s="42">
        <v>0</v>
      </c>
      <c r="W26" s="1" t="s">
        <v>19</v>
      </c>
      <c r="X26" s="1" t="s">
        <v>18</v>
      </c>
    </row>
    <row r="27" spans="1:24" x14ac:dyDescent="0.3">
      <c r="A27" s="37"/>
      <c r="B27" s="36" t="s">
        <v>17</v>
      </c>
      <c r="C27" s="46"/>
      <c r="D27" s="44"/>
      <c r="E27" s="30">
        <v>8</v>
      </c>
      <c r="F27" s="32">
        <v>8</v>
      </c>
      <c r="G27" s="31"/>
      <c r="H27" s="31"/>
      <c r="I27" s="30">
        <v>8</v>
      </c>
      <c r="J27" s="32">
        <v>0</v>
      </c>
      <c r="K27" s="31">
        <v>0</v>
      </c>
      <c r="L27" s="31">
        <v>0</v>
      </c>
      <c r="M27" s="30">
        <v>0</v>
      </c>
      <c r="N27" s="32">
        <v>0</v>
      </c>
      <c r="O27" s="31">
        <v>0</v>
      </c>
      <c r="P27" s="31">
        <v>0</v>
      </c>
      <c r="Q27" s="30">
        <v>0</v>
      </c>
      <c r="R27" s="43">
        <v>0</v>
      </c>
      <c r="S27" s="31"/>
      <c r="T27" s="31"/>
      <c r="U27" s="42">
        <v>0</v>
      </c>
    </row>
    <row r="28" spans="1:24" ht="44.25" customHeight="1" x14ac:dyDescent="0.3">
      <c r="A28" s="37" t="s">
        <v>16</v>
      </c>
      <c r="B28" s="36" t="s">
        <v>15</v>
      </c>
      <c r="C28" s="35"/>
      <c r="D28" s="45" t="s">
        <v>14</v>
      </c>
      <c r="E28" s="38">
        <v>43307.7</v>
      </c>
      <c r="F28" s="32">
        <v>0</v>
      </c>
      <c r="G28" s="31">
        <v>0</v>
      </c>
      <c r="H28" s="31">
        <v>0</v>
      </c>
      <c r="I28" s="30">
        <v>0</v>
      </c>
      <c r="J28" s="32">
        <v>0</v>
      </c>
      <c r="K28" s="31">
        <v>14435.9</v>
      </c>
      <c r="L28" s="31">
        <v>0</v>
      </c>
      <c r="M28" s="30">
        <v>14435.9</v>
      </c>
      <c r="N28" s="32">
        <v>0</v>
      </c>
      <c r="O28" s="31">
        <v>14435.9</v>
      </c>
      <c r="P28" s="31">
        <v>0</v>
      </c>
      <c r="Q28" s="30">
        <v>14435.9</v>
      </c>
      <c r="R28" s="43">
        <v>0</v>
      </c>
      <c r="S28" s="31">
        <v>14435.9</v>
      </c>
      <c r="T28" s="31">
        <v>0</v>
      </c>
      <c r="U28" s="42">
        <v>14435.9</v>
      </c>
    </row>
    <row r="29" spans="1:24" ht="71.25" customHeight="1" x14ac:dyDescent="0.3">
      <c r="A29" s="37" t="s">
        <v>13</v>
      </c>
      <c r="B29" s="36" t="s">
        <v>12</v>
      </c>
      <c r="C29" s="35" t="s">
        <v>3</v>
      </c>
      <c r="D29" s="44" t="s">
        <v>11</v>
      </c>
      <c r="E29" s="38">
        <v>1500</v>
      </c>
      <c r="F29" s="32">
        <v>500</v>
      </c>
      <c r="G29" s="31">
        <v>0</v>
      </c>
      <c r="H29" s="31">
        <v>0</v>
      </c>
      <c r="I29" s="30">
        <v>500</v>
      </c>
      <c r="J29" s="32">
        <v>1000</v>
      </c>
      <c r="K29" s="31">
        <v>0</v>
      </c>
      <c r="L29" s="31">
        <v>0</v>
      </c>
      <c r="M29" s="30">
        <v>1000</v>
      </c>
      <c r="N29" s="32">
        <v>0</v>
      </c>
      <c r="O29" s="31">
        <v>0</v>
      </c>
      <c r="P29" s="31">
        <v>0</v>
      </c>
      <c r="Q29" s="30">
        <v>0</v>
      </c>
      <c r="R29" s="43">
        <v>0</v>
      </c>
      <c r="S29" s="31">
        <v>0</v>
      </c>
      <c r="T29" s="31">
        <v>0</v>
      </c>
      <c r="U29" s="42">
        <v>0</v>
      </c>
      <c r="W29" s="41">
        <f>3058133.68+3038349.39+3452498.76</f>
        <v>9548981.8300000001</v>
      </c>
      <c r="X29" s="41">
        <f>7356537.24+7959210.16+8121041.1</f>
        <v>23436788.5</v>
      </c>
    </row>
    <row r="30" spans="1:24" ht="45.75" customHeight="1" x14ac:dyDescent="0.3">
      <c r="A30" s="37" t="s">
        <v>10</v>
      </c>
      <c r="B30" s="36" t="s">
        <v>9</v>
      </c>
      <c r="C30" s="35"/>
      <c r="D30" s="34" t="s">
        <v>8</v>
      </c>
      <c r="E30" s="33">
        <v>1500</v>
      </c>
      <c r="F30" s="32">
        <v>500</v>
      </c>
      <c r="G30" s="39">
        <v>0</v>
      </c>
      <c r="H30" s="39">
        <v>0</v>
      </c>
      <c r="I30" s="38">
        <v>500</v>
      </c>
      <c r="J30" s="40">
        <v>1000</v>
      </c>
      <c r="K30" s="39">
        <v>0</v>
      </c>
      <c r="L30" s="39">
        <v>0</v>
      </c>
      <c r="M30" s="38">
        <v>1000</v>
      </c>
      <c r="N30" s="40">
        <v>0</v>
      </c>
      <c r="O30" s="39">
        <v>0</v>
      </c>
      <c r="P30" s="39">
        <v>0</v>
      </c>
      <c r="Q30" s="38">
        <v>0</v>
      </c>
      <c r="R30" s="40">
        <v>0</v>
      </c>
      <c r="S30" s="39">
        <v>0</v>
      </c>
      <c r="T30" s="39">
        <v>0</v>
      </c>
      <c r="U30" s="38">
        <v>0</v>
      </c>
      <c r="W30" s="29">
        <f>L31+P31+T31</f>
        <v>0</v>
      </c>
      <c r="X30" s="29">
        <f>K31+O31+S31</f>
        <v>0</v>
      </c>
    </row>
    <row r="31" spans="1:24" ht="42.75" customHeight="1" x14ac:dyDescent="0.3">
      <c r="A31" s="37" t="s">
        <v>7</v>
      </c>
      <c r="B31" s="36" t="s">
        <v>6</v>
      </c>
      <c r="C31" s="35" t="s">
        <v>3</v>
      </c>
      <c r="D31" s="34" t="s">
        <v>2</v>
      </c>
      <c r="E31" s="33">
        <v>24246.799999999999</v>
      </c>
      <c r="F31" s="32">
        <v>5545.8</v>
      </c>
      <c r="G31" s="31">
        <v>7356.5</v>
      </c>
      <c r="H31" s="31">
        <v>3452.5</v>
      </c>
      <c r="I31" s="30">
        <v>16354.8</v>
      </c>
      <c r="J31" s="32">
        <v>7892</v>
      </c>
      <c r="K31" s="31">
        <v>0</v>
      </c>
      <c r="L31" s="31">
        <v>0</v>
      </c>
      <c r="M31" s="30">
        <v>7892</v>
      </c>
      <c r="N31" s="32">
        <v>0</v>
      </c>
      <c r="O31" s="31">
        <v>0</v>
      </c>
      <c r="P31" s="31">
        <v>0</v>
      </c>
      <c r="Q31" s="30">
        <v>0</v>
      </c>
      <c r="R31" s="32">
        <v>0</v>
      </c>
      <c r="S31" s="31">
        <v>0</v>
      </c>
      <c r="T31" s="31">
        <v>0</v>
      </c>
      <c r="U31" s="30">
        <v>0</v>
      </c>
      <c r="W31" s="29">
        <f>M31+Q31+U31</f>
        <v>7892</v>
      </c>
      <c r="X31" s="29">
        <f>L31+P31+T31</f>
        <v>0</v>
      </c>
    </row>
    <row r="32" spans="1:24" ht="66.75" customHeight="1" thickBot="1" x14ac:dyDescent="0.35">
      <c r="A32" s="28" t="s">
        <v>5</v>
      </c>
      <c r="B32" s="27" t="s">
        <v>4</v>
      </c>
      <c r="C32" s="26"/>
      <c r="D32" s="25" t="s">
        <v>2</v>
      </c>
      <c r="E32" s="24">
        <v>24246.799999999999</v>
      </c>
      <c r="F32" s="23">
        <v>5545.8</v>
      </c>
      <c r="G32" s="22">
        <v>7356.5</v>
      </c>
      <c r="H32" s="22">
        <v>3452.5</v>
      </c>
      <c r="I32" s="21">
        <v>16354.8</v>
      </c>
      <c r="J32" s="19">
        <v>7892</v>
      </c>
      <c r="K32" s="20">
        <v>0</v>
      </c>
      <c r="L32" s="20">
        <v>0</v>
      </c>
      <c r="M32" s="17">
        <v>7892</v>
      </c>
      <c r="N32" s="19">
        <v>0</v>
      </c>
      <c r="O32" s="18">
        <v>0</v>
      </c>
      <c r="P32" s="20">
        <v>0</v>
      </c>
      <c r="Q32" s="17">
        <v>0</v>
      </c>
      <c r="R32" s="19">
        <v>0</v>
      </c>
      <c r="S32" s="18">
        <v>0</v>
      </c>
      <c r="T32" s="18">
        <v>0</v>
      </c>
      <c r="U32" s="17">
        <v>0</v>
      </c>
    </row>
    <row r="33" spans="1:21" ht="21" customHeight="1" thickBot="1" x14ac:dyDescent="0.35">
      <c r="A33" s="16"/>
      <c r="B33" s="15" t="s">
        <v>1</v>
      </c>
      <c r="C33" s="14"/>
      <c r="D33" s="13" t="s">
        <v>0</v>
      </c>
      <c r="E33" s="12">
        <v>1247943.5</v>
      </c>
      <c r="F33" s="11">
        <v>361844.3</v>
      </c>
      <c r="G33" s="10">
        <v>21768.3</v>
      </c>
      <c r="H33" s="10">
        <v>3452.5</v>
      </c>
      <c r="I33" s="6">
        <v>387065.1</v>
      </c>
      <c r="J33" s="8">
        <v>358194.3</v>
      </c>
      <c r="K33" s="7">
        <v>14435.9</v>
      </c>
      <c r="L33" s="7">
        <v>0</v>
      </c>
      <c r="M33" s="6">
        <v>372630.2</v>
      </c>
      <c r="N33" s="8">
        <v>358916.9</v>
      </c>
      <c r="O33" s="7">
        <v>14435.9</v>
      </c>
      <c r="P33" s="9">
        <v>0</v>
      </c>
      <c r="Q33" s="6">
        <v>373352.80000000005</v>
      </c>
      <c r="R33" s="8">
        <v>100459.5</v>
      </c>
      <c r="S33" s="7">
        <v>14435.9</v>
      </c>
      <c r="T33" s="7">
        <v>0</v>
      </c>
      <c r="U33" s="6">
        <v>114895.4</v>
      </c>
    </row>
    <row r="34" spans="1:21" ht="47.25" customHeight="1" x14ac:dyDescent="0.3"/>
    <row r="35" spans="1:21" x14ac:dyDescent="0.3">
      <c r="F35" s="4"/>
      <c r="G35" s="4"/>
    </row>
    <row r="36" spans="1:21" x14ac:dyDescent="0.3">
      <c r="F36" s="5"/>
      <c r="G36" s="4"/>
    </row>
    <row r="37" spans="1:21" x14ac:dyDescent="0.3">
      <c r="M37" s="3">
        <f>'[1]Фин-экон.обосн.'!K58-'Объемы фин-я'!M33</f>
        <v>0</v>
      </c>
      <c r="Q37" s="3">
        <f>'[1]Фин-экон.обосн.'!Q58-'Объемы фин-я'!Q33</f>
        <v>0</v>
      </c>
    </row>
    <row r="39" spans="1:21" x14ac:dyDescent="0.3">
      <c r="U39" s="3">
        <f>'[1]Фин-экон.обосн.'!W58-'Объемы фин-я'!U33</f>
        <v>0</v>
      </c>
    </row>
  </sheetData>
  <mergeCells count="29">
    <mergeCell ref="N4:U6"/>
    <mergeCell ref="J10:M10"/>
    <mergeCell ref="F10:I10"/>
    <mergeCell ref="R10:U10"/>
    <mergeCell ref="F12:F13"/>
    <mergeCell ref="J11:M11"/>
    <mergeCell ref="O12:O13"/>
    <mergeCell ref="R11:U11"/>
    <mergeCell ref="T12:T13"/>
    <mergeCell ref="A7:U7"/>
    <mergeCell ref="S12:S13"/>
    <mergeCell ref="A8:U8"/>
    <mergeCell ref="L12:L13"/>
    <mergeCell ref="A10:A13"/>
    <mergeCell ref="B10:B13"/>
    <mergeCell ref="N12:N13"/>
    <mergeCell ref="R12:R13"/>
    <mergeCell ref="C10:C13"/>
    <mergeCell ref="E10:E12"/>
    <mergeCell ref="D10:D11"/>
    <mergeCell ref="G12:G13"/>
    <mergeCell ref="D12:D13"/>
    <mergeCell ref="P12:P13"/>
    <mergeCell ref="N10:Q10"/>
    <mergeCell ref="N11:Q11"/>
    <mergeCell ref="K12:K13"/>
    <mergeCell ref="H12:H13"/>
    <mergeCell ref="J12:J13"/>
    <mergeCell ref="F11:I11"/>
  </mergeCells>
  <pageMargins left="0.17" right="0.15748031496062992" top="0.87" bottom="0.19685039370078741" header="0.31496062992125984" footer="0.15748031496062992"/>
  <pageSetup paperSize="9" scale="54" fitToHeight="0" orientation="landscape" r:id="rId1"/>
  <rowBreaks count="1" manualBreakCount="1">
    <brk id="29" max="20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Объемы фин-я</vt:lpstr>
      <vt:lpstr>'Объемы фин-я'!Заголовки_для_печати</vt:lpstr>
      <vt:lpstr>'Объемы фин-я'!Область_печати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KashirinaEB</dc:creator>
  <cp:lastModifiedBy>Грицюк Марина Геннадьевна</cp:lastModifiedBy>
  <cp:lastPrinted>2022-04-05T06:34:06Z</cp:lastPrinted>
  <dcterms:created xsi:type="dcterms:W3CDTF">2022-04-05T06:30:05Z</dcterms:created>
  <dcterms:modified xsi:type="dcterms:W3CDTF">2022-04-29T03:05:16Z</dcterms:modified>
</cp:coreProperties>
</file>